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filterPrivacy="1"/>
  <xr:revisionPtr revIDLastSave="0" documentId="13_ncr:1_{50096AB4-60A3-4E8A-A560-A795080F7D7A}" xr6:coauthVersionLast="47" xr6:coauthVersionMax="47" xr10:uidLastSave="{00000000-0000-0000-0000-000000000000}"/>
  <bookViews>
    <workbookView xWindow="4212" yWindow="3708" windowWidth="17280" windowHeight="8880" xr2:uid="{00000000-000D-0000-FFFF-FFFF00000000}"/>
  </bookViews>
  <sheets>
    <sheet name="MAP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8" i="1" l="1"/>
  <c r="H7" i="1"/>
  <c r="H6" i="1"/>
  <c r="H5" i="1"/>
  <c r="G3" i="1" l="1"/>
  <c r="H9" i="1"/>
</calcChain>
</file>

<file path=xl/sharedStrings.xml><?xml version="1.0" encoding="utf-8"?>
<sst xmlns="http://schemas.openxmlformats.org/spreadsheetml/2006/main" count="23" uniqueCount="20">
  <si>
    <t>OBJETO</t>
  </si>
  <si>
    <t>VALOR TOTAL</t>
  </si>
  <si>
    <t>Manutenção Preventiva e Corretiva de Geradores de energia elétrica</t>
  </si>
  <si>
    <t>LOTE</t>
  </si>
  <si>
    <t>ITEM</t>
  </si>
  <si>
    <t>PRODUTO / SERVIÇO</t>
  </si>
  <si>
    <t>UNIDADE</t>
  </si>
  <si>
    <t>QTDE.</t>
  </si>
  <si>
    <t>Contratação de empresa especializada para manutenção preventiva e corretiva em grupo gerador pertencente a UPA incluindo mão de obra, fornecimento de peças, insumos, transporte e disponibilização com instalação/desinstalação de gerador reserva compatível, quando necessário. Especificações do Gerador da UPA: Marca: LUFETEC Modelo: LFC150 Potência: 150 KVA Tensão: 220/127 V Nº de Série: 110199/18 Nº de Patrimônio: 30516 AUTOMATIZADO Situação: INOPERANTE, necessitando inicialmente de manutenção corretiva Ano de Fabricação: Julho/2011 Combustível: Diesel Quantidade de Equipamento: 1</t>
  </si>
  <si>
    <t>mês</t>
  </si>
  <si>
    <t>Contratação de empresa especializada para manutenção preventiva e corretiva em grupo gerador pertencente ao SAMU incluindo mão de obra, fornecimento de peças, insumos, transporte, automatização e disponibilização com instalação/desinstalação de gerador reserva compativel, quando necessário. Especificações do Gerador do SAMU: Marca: GERA POWER BRASIL Modelo: GF 3-81 Potência: 81 KVA Tensão: 220/127 V Nº de Série: PW090132 Nº de Patrimônio: 46837 NÃO AUTOMATIZADO Situação: FUNCIONANDO Ano de Fabricação: Julho/2016 Combustível: Diesel Quantidade de Equipamento: 1</t>
  </si>
  <si>
    <t>Contratação de empresa especializada para manutenção preventiva e corretiva em grupo gerador pertencente ao POSTO CENTRAL incluindo mão de obra, fornecimento de peças, insumos, transporte, automatização e disponibilização com instalação/desinstalação de gerador reserva compativel, quando necessário. Especificações do Gerador do POSTO CENTRAL: Marca: HEIMER Modelo: não identificado Potência: 55 KVA Tensão: 220/127 V Nº de Série: 1010E7 Nº de Patrimônio: 21796 NÃO AUTOMATIZADO Situação: FUNCIONANDO Ano de Fabricação: Janeiro/2007 Combustível: Diesel Quantidade de Equipamento: 1</t>
  </si>
  <si>
    <t>Contratação de empresa especializada para manutenção preventiva e corretiva em grupo gerador pertencente ao SETOR DE IMUNIZAÇÃO, incluindo mão de obra, fornecimento de peças, insumos, transporte, automatização e disponibilização com instalação/desinstalação de gerador reserva, quando necessário. Especificações do Gerador do SETOR DE IMUNIZAÇÃO: Marca: NAGANO Modelo: ND9100ES3 Potência: 9 KVA Tensão: 220/127 V Nº de Série: não identificado Nº de Patrimônio: sem identificação NÃO AUTOMATIZADO Situação: FUNCIONANDO Ano de Fabricação: sem dados. Combustível: Diesel Quantidade de Equipamento: 1</t>
  </si>
  <si>
    <t>ANEXO II.1 - VALOR ESTIMADO</t>
  </si>
  <si>
    <t>23/06/2027</t>
  </si>
  <si>
    <t>VALOR UNITÁRIO ESTIMADO</t>
  </si>
  <si>
    <t>VALOR TOTAL ESTIMADO</t>
  </si>
  <si>
    <t>DATA DE REFERÊNCIA</t>
  </si>
  <si>
    <t>TOTAL:</t>
  </si>
  <si>
    <t>CÓDIGO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</si>
</sst>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 &quot;#,##0.00;[Red]\-&quot;R$ &quot;#,##0.00"/>
  </numFmts>
  <fonts count="5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name val="Calibri"/>
      <family val="2"/>
    </font>
    <font>
      <sz val="10"/>
      <name val="Calibri"/>
      <family val="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" fontId="3" fillId="0" borderId="3" xfId="0" applyNumberFormat="1" applyFont="1" applyBorder="1" applyAlignment="1">
      <alignment horizontal="right" vertical="center" wrapText="1"/>
    </xf>
    <xf numFmtId="4" fontId="3" fillId="0" borderId="4" xfId="0" applyNumberFormat="1" applyFont="1" applyBorder="1" applyAlignment="1">
      <alignment horizontal="right" vertical="center" wrapText="1"/>
    </xf>
    <xf numFmtId="4" fontId="3" fillId="0" borderId="5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0"/>
  <sheetViews>
    <sheetView showGridLines="0" tabSelected="1" zoomScale="90" zoomScaleNormal="90" workbookViewId="0">
      <selection activeCell="B5" sqref="B5"/>
    </sheetView>
  </sheetViews>
  <sheetFormatPr defaultColWidth="9.109375" defaultRowHeight="13.8" x14ac:dyDescent="0.3"/>
  <cols>
    <col min="1" max="1" width="5.33203125" style="2" customWidth="1"/>
    <col min="2" max="2" width="8.77734375" style="2" customWidth="1"/>
    <col min="3" max="3" width="5.33203125" style="2" customWidth="1"/>
    <col min="4" max="4" width="60" style="2" customWidth="1"/>
    <col min="5" max="5" width="10" style="2" customWidth="1"/>
    <col min="6" max="6" width="8" style="2" customWidth="1"/>
    <col min="7" max="7" width="10" style="2" customWidth="1"/>
    <col min="8" max="8" width="12" style="2" customWidth="1"/>
    <col min="9" max="16384" width="9.109375" style="3"/>
  </cols>
  <sheetData>
    <row r="1" spans="1:8" s="1" customFormat="1" ht="33" customHeight="1" x14ac:dyDescent="0.3">
      <c r="A1" s="9" t="s">
        <v>13</v>
      </c>
      <c r="B1" s="9"/>
      <c r="C1" s="9"/>
      <c r="D1" s="9"/>
      <c r="E1" s="9"/>
      <c r="F1" s="9"/>
      <c r="G1" s="9"/>
      <c r="H1" s="9"/>
    </row>
    <row r="2" spans="1:8" ht="30.75" customHeight="1" x14ac:dyDescent="0.3">
      <c r="A2" s="10" t="s">
        <v>17</v>
      </c>
      <c r="B2" s="10"/>
      <c r="C2" s="10"/>
      <c r="D2" s="12" t="s">
        <v>0</v>
      </c>
      <c r="E2" s="12"/>
      <c r="F2" s="12"/>
      <c r="G2" s="10" t="s">
        <v>1</v>
      </c>
      <c r="H2" s="10"/>
    </row>
    <row r="3" spans="1:8" s="4" customFormat="1" ht="11.25" customHeight="1" x14ac:dyDescent="0.3">
      <c r="A3" s="11" t="s">
        <v>14</v>
      </c>
      <c r="B3" s="11"/>
      <c r="C3" s="11"/>
      <c r="D3" s="15" t="s">
        <v>2</v>
      </c>
      <c r="E3" s="15"/>
      <c r="F3" s="15"/>
      <c r="G3" s="14">
        <f>ROUND(SUM(H5:H8),2)</f>
        <v>171000</v>
      </c>
      <c r="H3" s="14"/>
    </row>
    <row r="4" spans="1:8" ht="69.900000000000006" customHeight="1" x14ac:dyDescent="0.3">
      <c r="A4" s="5" t="s">
        <v>3</v>
      </c>
      <c r="B4" s="5" t="s">
        <v>19</v>
      </c>
      <c r="C4" s="5" t="s">
        <v>4</v>
      </c>
      <c r="D4" s="6" t="s">
        <v>5</v>
      </c>
      <c r="E4" s="6" t="s">
        <v>6</v>
      </c>
      <c r="F4" s="6" t="s">
        <v>7</v>
      </c>
      <c r="G4" s="6" t="s">
        <v>15</v>
      </c>
      <c r="H4" s="6" t="s">
        <v>16</v>
      </c>
    </row>
    <row r="5" spans="1:8" ht="124.2" x14ac:dyDescent="0.3">
      <c r="A5" s="6">
        <v>1</v>
      </c>
      <c r="B5" s="6">
        <v>19810</v>
      </c>
      <c r="C5" s="6">
        <v>1</v>
      </c>
      <c r="D5" s="7" t="s">
        <v>8</v>
      </c>
      <c r="E5" s="6" t="s">
        <v>9</v>
      </c>
      <c r="F5" s="6">
        <v>12</v>
      </c>
      <c r="G5" s="8">
        <v>4100</v>
      </c>
      <c r="H5" s="8">
        <f>SUM(IF(ISERROR(F5*ROUND(G5,2)),0,F5*ROUND(G5,2)))</f>
        <v>49200</v>
      </c>
    </row>
    <row r="6" spans="1:8" ht="124.2" x14ac:dyDescent="0.3">
      <c r="A6" s="6">
        <v>1</v>
      </c>
      <c r="B6" s="6">
        <v>19810</v>
      </c>
      <c r="C6" s="6">
        <v>2</v>
      </c>
      <c r="D6" s="7" t="s">
        <v>10</v>
      </c>
      <c r="E6" s="6" t="s">
        <v>9</v>
      </c>
      <c r="F6" s="6">
        <v>12</v>
      </c>
      <c r="G6" s="8">
        <v>3400</v>
      </c>
      <c r="H6" s="8">
        <f>SUM(IF(ISERROR(F6*ROUND(G6,2)),0,F6*ROUND(G6,2)))</f>
        <v>40800</v>
      </c>
    </row>
    <row r="7" spans="1:8" ht="124.2" x14ac:dyDescent="0.3">
      <c r="A7" s="6">
        <v>1</v>
      </c>
      <c r="B7" s="6">
        <v>19810</v>
      </c>
      <c r="C7" s="6">
        <v>3</v>
      </c>
      <c r="D7" s="7" t="s">
        <v>11</v>
      </c>
      <c r="E7" s="6" t="s">
        <v>9</v>
      </c>
      <c r="F7" s="6">
        <v>12</v>
      </c>
      <c r="G7" s="8">
        <v>3800</v>
      </c>
      <c r="H7" s="8">
        <f>SUM(IF(ISERROR(F7*ROUND(G7,2)),0,F7*ROUND(G7,2)))</f>
        <v>45600</v>
      </c>
    </row>
    <row r="8" spans="1:8" ht="138" x14ac:dyDescent="0.3">
      <c r="A8" s="6">
        <v>1</v>
      </c>
      <c r="B8" s="6">
        <v>19810</v>
      </c>
      <c r="C8" s="6">
        <v>4</v>
      </c>
      <c r="D8" s="7" t="s">
        <v>12</v>
      </c>
      <c r="E8" s="6" t="s">
        <v>9</v>
      </c>
      <c r="F8" s="6">
        <v>12</v>
      </c>
      <c r="G8" s="8">
        <v>2950</v>
      </c>
      <c r="H8" s="8">
        <f>SUM(IF(ISERROR(F8*ROUND(G8,2)),0,F8*ROUND(G8,2)))</f>
        <v>35400</v>
      </c>
    </row>
    <row r="9" spans="1:8" ht="15" customHeight="1" x14ac:dyDescent="0.3">
      <c r="A9" s="16" t="s">
        <v>18</v>
      </c>
      <c r="B9" s="17"/>
      <c r="C9" s="17"/>
      <c r="D9" s="17"/>
      <c r="E9" s="17"/>
      <c r="F9" s="17"/>
      <c r="G9" s="18"/>
      <c r="H9" s="8">
        <f>ROUND(SUM(H5:H8),2)</f>
        <v>171000</v>
      </c>
    </row>
    <row r="10" spans="1:8" x14ac:dyDescent="0.3">
      <c r="A10" s="12"/>
      <c r="B10" s="12"/>
      <c r="C10" s="12"/>
      <c r="D10" s="12"/>
      <c r="E10" s="13"/>
      <c r="F10" s="13"/>
      <c r="G10" s="14"/>
      <c r="H10" s="14"/>
    </row>
  </sheetData>
  <mergeCells count="11">
    <mergeCell ref="A1:H1"/>
    <mergeCell ref="A2:C2"/>
    <mergeCell ref="A3:C3"/>
    <mergeCell ref="A10:D10"/>
    <mergeCell ref="E10:F10"/>
    <mergeCell ref="G10:H10"/>
    <mergeCell ref="D2:F2"/>
    <mergeCell ref="G2:H2"/>
    <mergeCell ref="D3:F3"/>
    <mergeCell ref="G3:H3"/>
    <mergeCell ref="A9:G9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78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MAPA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2026-07-10T12:17:42Z</dcterms:created>
  <dcterms:modified xsi:type="dcterms:W3CDTF">2026-08-03T18:29:50Z</dcterms:modified>
  <cp:category/>
</cp:coreProperties>
</file>